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КАП ремонт ТЗ 2630\"/>
    </mc:Choice>
  </mc:AlternateContent>
  <xr:revisionPtr revIDLastSave="0" documentId="13_ncr:1_{32A14CFD-FD1B-4F10-BB08-F06CC78B2B7F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30" sheetId="1" r:id="rId1"/>
    <sheet name="Февраль 30" sheetId="2" r:id="rId2"/>
    <sheet name="Март 30" sheetId="3" r:id="rId3"/>
    <sheet name="Апрель 30" sheetId="4" r:id="rId4"/>
    <sheet name="Май 30" sheetId="5" r:id="rId5"/>
    <sheet name="Июнь 30" sheetId="6" r:id="rId6"/>
    <sheet name="Июль 30" sheetId="7" r:id="rId7"/>
    <sheet name="Август 30" sheetId="8" r:id="rId8"/>
    <sheet name="Сентябрь 30" sheetId="9" r:id="rId9"/>
    <sheet name="Октябрь 30" sheetId="10" r:id="rId10"/>
    <sheet name="Ноябрь 30" sheetId="11" r:id="rId11"/>
    <sheet name="Декабрь 30" sheetId="12" r:id="rId12"/>
  </sheets>
  <calcPr calcId="181029"/>
</workbook>
</file>

<file path=xl/calcChain.xml><?xml version="1.0" encoding="utf-8"?>
<calcChain xmlns="http://schemas.openxmlformats.org/spreadsheetml/2006/main">
  <c r="D12" i="12" l="1"/>
  <c r="G12" i="12" s="1"/>
  <c r="G13" i="12" s="1"/>
  <c r="G14" i="12" s="1"/>
  <c r="G11" i="12"/>
  <c r="D11" i="12"/>
  <c r="G10" i="12"/>
  <c r="D10" i="12"/>
  <c r="D12" i="11"/>
  <c r="G12" i="11" s="1"/>
  <c r="G11" i="11"/>
  <c r="D11" i="11"/>
  <c r="G10" i="11"/>
  <c r="D10" i="11"/>
  <c r="D12" i="10"/>
  <c r="G12" i="10" s="1"/>
  <c r="G11" i="10"/>
  <c r="D11" i="10"/>
  <c r="G10" i="10"/>
  <c r="D10" i="10"/>
  <c r="D12" i="9"/>
  <c r="G12" i="9" s="1"/>
  <c r="G11" i="9"/>
  <c r="D11" i="9"/>
  <c r="G10" i="9"/>
  <c r="D10" i="9"/>
  <c r="D12" i="8"/>
  <c r="G12" i="8" s="1"/>
  <c r="G11" i="8"/>
  <c r="D11" i="8"/>
  <c r="G10" i="8"/>
  <c r="D10" i="8"/>
  <c r="D12" i="7"/>
  <c r="G12" i="7" s="1"/>
  <c r="G11" i="7"/>
  <c r="D11" i="7"/>
  <c r="G10" i="7"/>
  <c r="D10" i="7"/>
  <c r="D12" i="6"/>
  <c r="G12" i="6" s="1"/>
  <c r="G11" i="6"/>
  <c r="D11" i="6"/>
  <c r="G10" i="6"/>
  <c r="D10" i="6"/>
  <c r="D12" i="5"/>
  <c r="G12" i="5" s="1"/>
  <c r="G11" i="5"/>
  <c r="D11" i="5"/>
  <c r="G10" i="5"/>
  <c r="D10" i="5"/>
  <c r="D12" i="4"/>
  <c r="G12" i="4" s="1"/>
  <c r="G11" i="4"/>
  <c r="D11" i="4"/>
  <c r="G10" i="4"/>
  <c r="D10" i="4"/>
  <c r="D12" i="3"/>
  <c r="G12" i="3" s="1"/>
  <c r="G11" i="3"/>
  <c r="D11" i="3"/>
  <c r="G10" i="3"/>
  <c r="D10" i="3"/>
  <c r="D12" i="2"/>
  <c r="G12" i="2" s="1"/>
  <c r="G11" i="2"/>
  <c r="D11" i="2"/>
  <c r="G10" i="2"/>
  <c r="D10" i="2"/>
  <c r="D14" i="1"/>
  <c r="G14" i="1" s="1"/>
  <c r="G13" i="1"/>
  <c r="D13" i="1"/>
  <c r="G12" i="1"/>
  <c r="D12" i="1"/>
  <c r="G13" i="2" l="1"/>
  <c r="G14" i="2" s="1"/>
  <c r="G13" i="3"/>
  <c r="G14" i="3" s="1"/>
  <c r="G13" i="5"/>
  <c r="G14" i="5" s="1"/>
  <c r="G13" i="11"/>
  <c r="G14" i="11" s="1"/>
  <c r="G13" i="7"/>
  <c r="G14" i="7" s="1"/>
  <c r="G13" i="10"/>
  <c r="G14" i="10" s="1"/>
  <c r="G13" i="9"/>
  <c r="G14" i="9" s="1"/>
  <c r="G13" i="8"/>
  <c r="G14" i="8" s="1"/>
  <c r="G13" i="6"/>
  <c r="G14" i="6" s="1"/>
  <c r="G13" i="4"/>
  <c r="G14" i="4" s="1"/>
  <c r="G15" i="1"/>
  <c r="G16" i="1" s="1"/>
</calcChain>
</file>

<file path=xl/sharedStrings.xml><?xml version="1.0" encoding="utf-8"?>
<sst xmlns="http://schemas.openxmlformats.org/spreadsheetml/2006/main" count="285" uniqueCount="69">
  <si>
    <t>Утверждаю:</t>
  </si>
  <si>
    <t>Ген.директор ООО "МАГ Груп"</t>
  </si>
  <si>
    <t>_____________/Житников М.С./</t>
  </si>
  <si>
    <t xml:space="preserve"> 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</si>
  <si>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</si>
  <si>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</si>
  <si>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</si>
  <si>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</si>
  <si>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</si>
  <si>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</si>
  <si>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</si>
  <si>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</si>
  <si>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Кран тормозной</t>
  </si>
  <si>
    <t>шт</t>
  </si>
  <si>
    <t>4238-1203100-20</t>
  </si>
  <si>
    <t xml:space="preserve">Глушитель выпуска </t>
  </si>
  <si>
    <t>Проведение работ</t>
  </si>
  <si>
    <t>н/ч</t>
  </si>
  <si>
    <t>Итого по смете, руб. с НДС</t>
  </si>
  <si>
    <t>Разработано: Курмаев А.С.</t>
  </si>
  <si>
    <t>5-95-1305-2778</t>
  </si>
  <si>
    <t>Карданный вал</t>
  </si>
  <si>
    <t>3205-3405010</t>
  </si>
  <si>
    <t>Цилиндр ГУР</t>
  </si>
  <si>
    <t>5DS60T-J18585</t>
  </si>
  <si>
    <t>КПП</t>
  </si>
  <si>
    <t>53205-2201011-10</t>
  </si>
  <si>
    <t>Сцепление в сборе</t>
  </si>
  <si>
    <t>EQB210.20</t>
  </si>
  <si>
    <t>ДВС</t>
  </si>
  <si>
    <t>16-3000012-50</t>
  </si>
  <si>
    <t>Ось передняя (СБ)</t>
  </si>
  <si>
    <t>4238-1301005</t>
  </si>
  <si>
    <t>Блок радиаторов</t>
  </si>
  <si>
    <t>30SP-24-ПАЗ</t>
  </si>
  <si>
    <t>ПЖД</t>
  </si>
  <si>
    <t>55090000-04</t>
  </si>
  <si>
    <t>Бак топливный</t>
  </si>
  <si>
    <t>Стекло ветровое</t>
  </si>
  <si>
    <t>4238-5206513</t>
  </si>
  <si>
    <t>5340-1111008</t>
  </si>
  <si>
    <t>ТНВД</t>
  </si>
  <si>
    <t>4238-01-2400004</t>
  </si>
  <si>
    <t>Мост</t>
  </si>
  <si>
    <t>66-2902012-03</t>
  </si>
  <si>
    <t>Рессора передняя</t>
  </si>
  <si>
    <t>4238-2924091</t>
  </si>
  <si>
    <t>Пневмо элемент</t>
  </si>
  <si>
    <t>4301-1101010</t>
  </si>
  <si>
    <t>111.3003052-50</t>
  </si>
  <si>
    <t>Тяга поперечная</t>
  </si>
  <si>
    <t>100-3519100</t>
  </si>
  <si>
    <t>Камера тормозная</t>
  </si>
  <si>
    <t>Стекло лобовое</t>
  </si>
  <si>
    <t>5336-3400010</t>
  </si>
  <si>
    <t>Рулевой механизм</t>
  </si>
  <si>
    <t>СМЕТА РАСХОДОВ НА ПРОВЕДЕНИЕ КАПИТАЛЬНОГО РЕМОНТА РЕМОНТА ноябрь 2030</t>
  </si>
  <si>
    <t>СМЕТА РАСХОДОВ НА ПРОВЕДЕНИЕ КАПИТАЛЬНОГО РЕМОНТА РЕМОНТА октябрь 2030</t>
  </si>
  <si>
    <r>
      <t>СМЕТА РАСХОДОВ НА ПРОВЕДЕНИЕ КАПИТАЛЬНОГО РЕМОНТА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</si>
  <si>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t>СМЕТА РАСХОДОВ НА ПРОВЕДЕНИЕ КАПИТАЛЬНОГО РЕМОНТА РЕМОНТА август 2030</t>
  </si>
  <si>
    <t>СМЕТА РАСХОДОВ НА ПРОВЕДЕНИЕ КАПИТАЛЬНОГО РЕМОНТА РЕМОНТА июль 2030</t>
  </si>
  <si>
    <r>
      <t>СМЕТА РАСХОДОВ НА ПРОВЕДЕНИЕ КАПИТАЛЬНОГО РЕМОНТА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</si>
  <si>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КАПИТАЛЬНОГО РЕМОНТА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</si>
  <si>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t>СМЕТА РАСХОДОВ НА ПРОВЕДЕНИЕ КАПИТАЛЬНОГО РЕМОНТА РЕМОНТА апрель 2030</t>
  </si>
  <si>
    <r>
      <t>СМЕТА РАСХОДОВ НА ПРОВЕДЕНИЕ КАПИТАЛЬНОГО РЕМОНТА РЕМОНТА март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</si>
  <si>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КАПИТАЛЬНОГО РЕМОНТА РЕМОНТА февраль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</si>
  <si>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КАПИТАЛЬНОГО РЕМОНТА РЕМОНТА январь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</si>
  <si>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r>
      <t>СМЕТА РАСХОДОВ НА ПРОВЕДЕНИЕ КАПИТАЛЬНОГО РЕМОНТА РЕМОНТА декабрь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2030</t>
    </r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</si>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</sst>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\ ##0.00\ _₽"/>
  </numFmts>
  <fonts count="7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5" fillId="0" borderId="1" xfId="0" applyNumberFormat="1" applyFont="1" applyBorder="1"/>
    <xf numFmtId="2" fontId="5" fillId="3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22"/>
  <sheetViews>
    <sheetView topLeftCell="C4" workbookViewId="0">
      <selection activeCell="H11" sqref="H11:I11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2" customWidth="1"/>
    <col min="8" max="8" width="23.7265625" customWidth="1"/>
    <col min="9" max="10" width="23.36328125" customWidth="1"/>
    <col min="11" max="11" width="10" customWidth="1"/>
    <col min="12" max="12" width="10.269531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t="s">
        <v>3</v>
      </c>
      <c r="G6" s="14"/>
    </row>
    <row r="8" spans="1:9">
      <c r="A8" s="21" t="s">
        <v>66</v>
      </c>
      <c r="B8" s="22"/>
      <c r="C8" s="22"/>
      <c r="D8" s="22"/>
      <c r="E8" s="22"/>
      <c r="F8" s="22"/>
      <c r="G8" s="22"/>
      <c r="H8" s="22"/>
      <c r="I8" s="22"/>
    </row>
    <row r="11" spans="1:9">
      <c r="A11" s="2" t="s">
        <v>4</v>
      </c>
      <c r="B11" s="2" t="s">
        <v>5</v>
      </c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3" t="s">
        <v>68</v>
      </c>
      <c r="I11" s="3" t="s">
        <v>11</v>
      </c>
    </row>
    <row r="12" spans="1:9">
      <c r="A12" s="4">
        <v>1</v>
      </c>
      <c r="B12" s="5">
        <v>1003514008</v>
      </c>
      <c r="C12" s="6" t="s">
        <v>12</v>
      </c>
      <c r="D12" s="7">
        <f>SUM(H12:I12)</f>
        <v>1</v>
      </c>
      <c r="E12" s="7" t="s">
        <v>13</v>
      </c>
      <c r="F12" s="19">
        <v>0</v>
      </c>
      <c r="G12" s="8">
        <f>D12*F12</f>
        <v>0</v>
      </c>
      <c r="H12" s="9">
        <v>0</v>
      </c>
      <c r="I12" s="9">
        <v>1</v>
      </c>
    </row>
    <row r="13" spans="1:9">
      <c r="A13" s="4">
        <v>2</v>
      </c>
      <c r="B13" s="5" t="s">
        <v>14</v>
      </c>
      <c r="C13" s="6" t="s">
        <v>15</v>
      </c>
      <c r="D13" s="7">
        <f t="shared" ref="D13:D14" si="0">SUM(H13:I13)</f>
        <v>1</v>
      </c>
      <c r="E13" s="7" t="s">
        <v>13</v>
      </c>
      <c r="F13" s="19">
        <v>0</v>
      </c>
      <c r="G13" s="8">
        <f t="shared" ref="G13:G14" si="1">D13*F13</f>
        <v>0</v>
      </c>
      <c r="H13" s="9">
        <v>1</v>
      </c>
      <c r="I13" s="9">
        <v>0</v>
      </c>
    </row>
    <row r="14" spans="1:9">
      <c r="A14" s="4">
        <v>3</v>
      </c>
      <c r="B14" s="5" t="s">
        <v>3</v>
      </c>
      <c r="C14" s="6" t="s">
        <v>16</v>
      </c>
      <c r="D14" s="17">
        <f t="shared" si="0"/>
        <v>10</v>
      </c>
      <c r="E14" s="7" t="s">
        <v>17</v>
      </c>
      <c r="F14" s="10">
        <v>0</v>
      </c>
      <c r="G14" s="8">
        <f t="shared" si="1"/>
        <v>0</v>
      </c>
      <c r="H14" s="18">
        <v>5</v>
      </c>
      <c r="I14" s="18">
        <v>5</v>
      </c>
    </row>
    <row r="15" spans="1:9">
      <c r="A15" s="23">
        <v>0</v>
      </c>
      <c r="B15" s="23"/>
      <c r="C15" s="23"/>
      <c r="D15" s="23"/>
      <c r="E15" s="23"/>
      <c r="F15" s="23"/>
      <c r="G15" s="11">
        <f>SUM(G12:G14)</f>
        <v>0</v>
      </c>
    </row>
    <row r="16" spans="1:9">
      <c r="A16" s="24" t="s">
        <v>18</v>
      </c>
      <c r="B16" s="24"/>
      <c r="C16" s="24"/>
      <c r="D16" s="24"/>
      <c r="E16" s="24"/>
      <c r="F16" s="24"/>
      <c r="G16" s="11">
        <f>G15</f>
        <v>0</v>
      </c>
    </row>
    <row r="17" spans="1:13">
      <c r="A17" s="12"/>
      <c r="B17" s="12"/>
      <c r="C17" s="12"/>
      <c r="D17" s="12"/>
      <c r="E17" s="12"/>
      <c r="F17" s="12"/>
      <c r="G17" s="13"/>
    </row>
    <row r="18" spans="1:13">
      <c r="A18" t="s">
        <v>19</v>
      </c>
      <c r="G18" s="14"/>
    </row>
    <row r="22" spans="1:13">
      <c r="J22" s="16"/>
      <c r="K22" s="16"/>
      <c r="L22" s="16"/>
      <c r="M22" s="16"/>
    </row>
  </sheetData>
  <mergeCells count="3">
    <mergeCell ref="A8:I8"/>
    <mergeCell ref="A15:F15"/>
    <mergeCell ref="A16:F1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40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2" customWidth="1"/>
    <col min="8" max="8" width="20.8164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65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20</v>
      </c>
      <c r="C10" s="6" t="s">
        <v>21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22</v>
      </c>
      <c r="C11" s="6" t="s">
        <v>23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8</v>
      </c>
      <c r="E12" s="7" t="s">
        <v>17</v>
      </c>
      <c r="F12" s="10">
        <v>0</v>
      </c>
      <c r="G12" s="8">
        <f t="shared" si="1"/>
        <v>0</v>
      </c>
      <c r="H12" s="6">
        <v>5</v>
      </c>
      <c r="I12" s="6">
        <v>3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0:13">
      <c r="J22" s="16"/>
      <c r="K22" s="16"/>
      <c r="L22" s="16"/>
      <c r="M22" s="16"/>
    </row>
    <row r="37" spans="11:11" hidden="1"/>
    <row r="40" spans="11:11">
      <c r="K40" t="s">
        <v>3</v>
      </c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I22"/>
  <sheetViews>
    <sheetView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64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24</v>
      </c>
      <c r="C10" s="6" t="s">
        <v>25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26</v>
      </c>
      <c r="C11" s="6" t="s">
        <v>21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23</v>
      </c>
      <c r="E12" s="7" t="s">
        <v>17</v>
      </c>
      <c r="F12" s="20">
        <v>0</v>
      </c>
      <c r="G12" s="8">
        <f t="shared" si="1"/>
        <v>0</v>
      </c>
      <c r="H12" s="6">
        <v>3</v>
      </c>
      <c r="I12" s="6">
        <v>20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:4">
      <c r="A22" s="16"/>
      <c r="B22" s="16"/>
      <c r="C22" s="16"/>
      <c r="D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0.453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63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>
        <v>16011006</v>
      </c>
      <c r="C10" s="6" t="s">
        <v>27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28</v>
      </c>
      <c r="C11" s="6" t="s">
        <v>29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55</v>
      </c>
      <c r="E12" s="7" t="s">
        <v>17</v>
      </c>
      <c r="F12" s="20">
        <v>0</v>
      </c>
      <c r="G12" s="8">
        <f t="shared" si="1"/>
        <v>0</v>
      </c>
      <c r="H12" s="6">
        <v>35</v>
      </c>
      <c r="I12" s="6">
        <v>20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62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30</v>
      </c>
      <c r="C10" s="6" t="s">
        <v>31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32</v>
      </c>
      <c r="C11" s="6" t="s">
        <v>33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25</v>
      </c>
      <c r="E12" s="7" t="s">
        <v>17</v>
      </c>
      <c r="F12" s="20">
        <v>0</v>
      </c>
      <c r="G12" s="8">
        <f t="shared" si="1"/>
        <v>0</v>
      </c>
      <c r="H12" s="6">
        <v>10</v>
      </c>
      <c r="I12" s="6">
        <v>15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19.7265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61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34</v>
      </c>
      <c r="C10" s="6" t="s">
        <v>35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36</v>
      </c>
      <c r="C11" s="6" t="s">
        <v>37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10</v>
      </c>
      <c r="E12" s="7" t="s">
        <v>17</v>
      </c>
      <c r="F12" s="20">
        <v>0</v>
      </c>
      <c r="G12" s="8">
        <f t="shared" si="1"/>
        <v>0</v>
      </c>
      <c r="H12" s="6">
        <v>5</v>
      </c>
      <c r="I12" s="6">
        <v>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9.8164062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60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>
        <v>32055206010</v>
      </c>
      <c r="C10" s="6" t="s">
        <v>38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39</v>
      </c>
      <c r="C11" s="6" t="s">
        <v>38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6</v>
      </c>
      <c r="E12" s="7" t="s">
        <v>17</v>
      </c>
      <c r="F12" s="20">
        <v>0</v>
      </c>
      <c r="G12" s="8">
        <f t="shared" si="1"/>
        <v>0</v>
      </c>
      <c r="H12" s="6">
        <v>3</v>
      </c>
      <c r="I12" s="6">
        <v>3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2.7265625" customWidth="1"/>
    <col min="8" max="8" width="10.17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1" t="s">
        <v>59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40</v>
      </c>
      <c r="C10" s="6" t="s">
        <v>41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42</v>
      </c>
      <c r="C11" s="6" t="s">
        <v>43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30</v>
      </c>
      <c r="E12" s="7" t="s">
        <v>17</v>
      </c>
      <c r="F12" s="10">
        <v>0</v>
      </c>
      <c r="G12" s="8">
        <f t="shared" si="1"/>
        <v>0</v>
      </c>
      <c r="H12" s="6">
        <v>15</v>
      </c>
      <c r="I12" s="6">
        <v>15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15" t="s">
        <v>0</v>
      </c>
    </row>
    <row r="2" spans="1:9">
      <c r="G2" s="1"/>
      <c r="I2" s="15" t="s">
        <v>1</v>
      </c>
    </row>
    <row r="3" spans="1:9">
      <c r="G3" s="1"/>
      <c r="I3" t="s">
        <v>2</v>
      </c>
    </row>
    <row r="6" spans="1:9">
      <c r="A6" s="21" t="s">
        <v>58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44</v>
      </c>
      <c r="C10" s="6" t="s">
        <v>45</v>
      </c>
      <c r="D10" s="7">
        <f>SUM(H10:I10)</f>
        <v>2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2</v>
      </c>
    </row>
    <row r="11" spans="1:9">
      <c r="A11" s="4">
        <v>2</v>
      </c>
      <c r="B11" s="5" t="s">
        <v>46</v>
      </c>
      <c r="C11" s="6" t="s">
        <v>47</v>
      </c>
      <c r="D11" s="7">
        <f t="shared" ref="D11:D12" si="0">SUM(H11:I11)</f>
        <v>2</v>
      </c>
      <c r="E11" s="7" t="s">
        <v>13</v>
      </c>
      <c r="F11" s="19">
        <v>0</v>
      </c>
      <c r="G11" s="8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20</v>
      </c>
      <c r="E12" s="7" t="s">
        <v>17</v>
      </c>
      <c r="F12" s="10">
        <v>0</v>
      </c>
      <c r="G12" s="8">
        <f t="shared" si="1"/>
        <v>0</v>
      </c>
      <c r="H12" s="6">
        <v>5</v>
      </c>
      <c r="I12" s="6">
        <v>15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s="15" t="s">
        <v>2</v>
      </c>
    </row>
    <row r="6" spans="1:9">
      <c r="A6" s="21" t="s">
        <v>57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 t="s">
        <v>48</v>
      </c>
      <c r="C10" s="6" t="s">
        <v>37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49</v>
      </c>
      <c r="C11" s="6" t="s">
        <v>50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8</v>
      </c>
      <c r="E12" s="7" t="s">
        <v>17</v>
      </c>
      <c r="F12" s="10">
        <v>0</v>
      </c>
      <c r="G12" s="8">
        <f t="shared" si="1"/>
        <v>0</v>
      </c>
      <c r="H12" s="6">
        <v>3</v>
      </c>
      <c r="I12" s="6">
        <v>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15" t="s">
        <v>0</v>
      </c>
    </row>
    <row r="2" spans="1:9">
      <c r="G2" s="1"/>
      <c r="I2" s="15" t="s">
        <v>1</v>
      </c>
    </row>
    <row r="3" spans="1:9">
      <c r="G3" s="1"/>
      <c r="I3" s="15" t="s">
        <v>2</v>
      </c>
    </row>
    <row r="6" spans="1:9">
      <c r="A6" s="21" t="s">
        <v>56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>
        <v>1003514008</v>
      </c>
      <c r="C10" s="6" t="s">
        <v>12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51</v>
      </c>
      <c r="C11" s="6" t="s">
        <v>52</v>
      </c>
      <c r="D11" s="7">
        <f t="shared" ref="D11:D12" si="0">SUM(H11:I11)</f>
        <v>2</v>
      </c>
      <c r="E11" s="7" t="s">
        <v>13</v>
      </c>
      <c r="F11" s="19">
        <v>0</v>
      </c>
      <c r="G11" s="8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10</v>
      </c>
      <c r="E12" s="7" t="s">
        <v>17</v>
      </c>
      <c r="F12" s="10">
        <v>0</v>
      </c>
      <c r="G12" s="8">
        <f t="shared" si="1"/>
        <v>0</v>
      </c>
      <c r="H12" s="6">
        <v>5</v>
      </c>
      <c r="I12" s="6">
        <v>5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16"/>
  <sheetViews>
    <sheetView tabSelected="1" topLeftCell="A4" workbookViewId="0">
      <selection activeCell="H21" sqref="H21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21" t="s">
        <v>67</v>
      </c>
      <c r="B6" s="22"/>
      <c r="C6" s="22"/>
      <c r="D6" s="22"/>
      <c r="E6" s="22"/>
      <c r="F6" s="22"/>
      <c r="G6" s="22"/>
      <c r="H6" s="22"/>
      <c r="I6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68</v>
      </c>
      <c r="I9" s="3" t="s">
        <v>11</v>
      </c>
    </row>
    <row r="10" spans="1:9">
      <c r="A10" s="4">
        <v>1</v>
      </c>
      <c r="B10" s="5">
        <v>32055206011</v>
      </c>
      <c r="C10" s="6" t="s">
        <v>53</v>
      </c>
      <c r="D10" s="7">
        <f>SUM(H10:I10)</f>
        <v>1</v>
      </c>
      <c r="E10" s="7" t="s">
        <v>13</v>
      </c>
      <c r="F10" s="1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54</v>
      </c>
      <c r="C11" s="6" t="s">
        <v>55</v>
      </c>
      <c r="D11" s="7">
        <f t="shared" ref="D11:D12" si="0">SUM(H11:I11)</f>
        <v>1</v>
      </c>
      <c r="E11" s="7" t="s">
        <v>13</v>
      </c>
      <c r="F11" s="19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16</v>
      </c>
      <c r="D12" s="7">
        <f t="shared" si="0"/>
        <v>13</v>
      </c>
      <c r="E12" s="7" t="s">
        <v>17</v>
      </c>
      <c r="F12" s="20">
        <v>0</v>
      </c>
      <c r="G12" s="8">
        <f t="shared" si="1"/>
        <v>0</v>
      </c>
      <c r="H12" s="6">
        <v>10</v>
      </c>
      <c r="I12" s="6">
        <v>3</v>
      </c>
    </row>
    <row r="13" spans="1:9">
      <c r="A13" s="23">
        <v>0</v>
      </c>
      <c r="B13" s="23"/>
      <c r="C13" s="23"/>
      <c r="D13" s="23"/>
      <c r="E13" s="23"/>
      <c r="F13" s="23"/>
      <c r="G13" s="11">
        <f>SUM(G10:G12)</f>
        <v>0</v>
      </c>
    </row>
    <row r="14" spans="1:9">
      <c r="A14" s="24" t="s">
        <v>18</v>
      </c>
      <c r="B14" s="24"/>
      <c r="C14" s="24"/>
      <c r="D14" s="24"/>
      <c r="E14" s="24"/>
      <c r="F14" s="24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19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30</vt:lpstr>
      <vt:lpstr>Февраль 30</vt:lpstr>
      <vt:lpstr>Март 30</vt:lpstr>
      <vt:lpstr>Апрель 30</vt:lpstr>
      <vt:lpstr>Май 30</vt:lpstr>
      <vt:lpstr>Июнь 30</vt:lpstr>
      <vt:lpstr>Июль 30</vt:lpstr>
      <vt:lpstr>Август 30</vt:lpstr>
      <vt:lpstr>Сентябрь 30</vt:lpstr>
      <vt:lpstr>Октябрь 30</vt:lpstr>
      <vt:lpstr>Ноябрь 30</vt:lpstr>
      <vt:lpstr>Декабрь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0FC8EEE457F3479D8B088EF667F946D5_12</vt:lpwstr>
  </property>
  <property fmtid="{D5CDD505-2E9C-101B-9397-08002B2CF9AE}" pid="3" name="KSOProductBuildVer">
    <vt:lpwstr>1049-12.2.0.21179</vt:lpwstr>
  </property>
</Properties>
</file>